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БЮДЖЕТ 2020-2022\ПРОЕКТ МАТЕРИАЛЫ 2020-2022 в ДУМУ\ПРОЕКТ решения 2020-2022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Бюджет!$13:$13</definedName>
  </definedNames>
  <calcPr calcId="162913"/>
</workbook>
</file>

<file path=xl/calcChain.xml><?xml version="1.0" encoding="utf-8"?>
<calcChain xmlns="http://schemas.openxmlformats.org/spreadsheetml/2006/main">
  <c r="H83" i="1" l="1"/>
  <c r="I73" i="1"/>
  <c r="H73" i="1"/>
  <c r="I65" i="1"/>
  <c r="H65" i="1"/>
  <c r="I52" i="1"/>
  <c r="H52" i="1"/>
  <c r="I48" i="1"/>
  <c r="H48" i="1"/>
  <c r="I22" i="1"/>
  <c r="H22" i="1"/>
  <c r="H76" i="1"/>
  <c r="H75" i="1" s="1"/>
  <c r="H68" i="1"/>
  <c r="H61" i="1"/>
  <c r="H55" i="1"/>
  <c r="H45" i="1"/>
  <c r="H39" i="1"/>
  <c r="H35" i="1"/>
  <c r="H31" i="1"/>
  <c r="H29" i="1"/>
  <c r="H26" i="1"/>
  <c r="H19" i="1"/>
  <c r="H16" i="1"/>
  <c r="H14" i="1"/>
  <c r="I14" i="1"/>
  <c r="I68" i="1" l="1"/>
  <c r="I55" i="1"/>
  <c r="I19" i="1" l="1"/>
  <c r="I39" i="1"/>
  <c r="I31" i="1"/>
  <c r="I16" i="1"/>
  <c r="I61" i="1" l="1"/>
  <c r="I35" i="1"/>
  <c r="I76" i="1" l="1"/>
  <c r="I75" i="1" s="1"/>
  <c r="I83" i="1" s="1"/>
  <c r="I29" i="1" l="1"/>
  <c r="I26" i="1" l="1"/>
  <c r="I45" i="1"/>
</calcChain>
</file>

<file path=xl/sharedStrings.xml><?xml version="1.0" encoding="utf-8"?>
<sst xmlns="http://schemas.openxmlformats.org/spreadsheetml/2006/main" count="298" uniqueCount="105">
  <si>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</si>
  <si>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</si>
  <si>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</si>
  <si>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</si>
  <si>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</si>
  <si>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</si>
  <si>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</si>
  <si>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</si>
  <si>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</si>
  <si>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</si>
  <si>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</si>
  <si>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</si>
  <si>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</si>
  <si>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</si>
  <si>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</si>
  <si>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</si>
  <si>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</si>
  <si>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</si>
  <si>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</si>
  <si>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</si>
  <si>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</si>
  <si>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</si>
  <si>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</si>
  <si>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</si>
  <si>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</si>
  <si>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</si>
  <si>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</si>
  <si>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</si>
  <si>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</si>
  <si>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</si>
  <si>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</si>
  <si>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</si>
  <si>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</si>
  <si>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</si>
  <si>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</si>
  <si>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</si>
  <si>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</si>
  <si>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</si>
  <si>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</si>
  <si>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</si>
  <si>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</si>
  <si>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</si>
  <si>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</si>
  <si>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</si>
  <si>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</si>
  <si>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</si>
  <si>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</si>
  <si>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</si>
  <si>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</si>
  <si>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</si>
  <si>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"______" __________ 201___ г.  № ______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</si>
  <si>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</si>
  <si>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</si>
  <si>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</si>
  <si>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</si>
  <si>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</si>
  <si>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</si>
  <si>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</si>
  <si>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</si>
  <si>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</si>
  <si>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</si>
  <si>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</si>
  <si>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</si>
  <si>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</si>
  <si>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 xml:space="preserve">1101 </t>
  </si>
  <si>
    <t>7956200000</t>
  </si>
  <si>
    <t>7956300000</t>
  </si>
  <si>
    <t>7950500000</t>
  </si>
  <si>
    <t>1004</t>
  </si>
  <si>
    <t>0408</t>
  </si>
  <si>
    <t>на 2020 года и на плановый период 2021 и 2022 годов"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</si>
  <si>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</si>
  <si>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</si>
  <si>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</si>
  <si>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</si>
  <si>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</si>
  <si>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</si>
  <si>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</si>
  <si>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</si>
  <si>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</si>
  <si>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</si>
  <si>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</si>
  <si>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</si>
  <si>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</si>
  <si>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</si>
  <si>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</si>
  <si>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</si>
  <si>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</si>
  <si>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</si>
  <si>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</si>
  <si>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</si>
  <si>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</si>
  <si>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</si>
  <si>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</si>
  <si>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</si>
  <si>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</si>
  <si>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</si>
  <si>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</si>
  <si>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2021 год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</si>
  <si>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</si>
  <si>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</si>
  <si>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2021 и 2022 годов </t>
  </si>
  <si>
    <t>Приложение №15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</si>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</sst>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31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0" borderId="29" xfId="0" applyNumberFormat="1" applyFont="1" applyBorder="1" applyAlignment="1" applyProtection="1">
      <alignment horizontal="right" vertical="center" wrapText="1"/>
    </xf>
    <xf numFmtId="164" fontId="3" fillId="0" borderId="30" xfId="0" applyNumberFormat="1" applyFont="1" applyBorder="1" applyAlignment="1" applyProtection="1">
      <alignment horizontal="right" vertical="center" wrapText="1"/>
    </xf>
    <xf numFmtId="164" fontId="2" fillId="0" borderId="28" xfId="0" applyNumberFormat="1" applyFont="1" applyBorder="1" applyAlignment="1" applyProtection="1">
      <alignment horizontal="right" vertical="center" wrapText="1"/>
    </xf>
    <xf numFmtId="164" fontId="3" fillId="0" borderId="31" xfId="0" applyNumberFormat="1" applyFont="1" applyBorder="1" applyAlignment="1" applyProtection="1">
      <alignment horizontal="right" vertical="center" wrapText="1"/>
    </xf>
    <xf numFmtId="164" fontId="3" fillId="0" borderId="32" xfId="0" applyNumberFormat="1" applyFont="1" applyBorder="1" applyAlignment="1" applyProtection="1">
      <alignment horizontal="right" vertical="center" wrapText="1"/>
    </xf>
    <xf numFmtId="164" fontId="2" fillId="2" borderId="28" xfId="0" applyNumberFormat="1" applyFont="1" applyFill="1" applyBorder="1" applyAlignment="1" applyProtection="1">
      <alignment horizontal="right" vertical="center" wrapText="1"/>
    </xf>
    <xf numFmtId="164" fontId="3" fillId="2" borderId="29" xfId="0" applyNumberFormat="1" applyFont="1" applyFill="1" applyBorder="1" applyAlignment="1" applyProtection="1">
      <alignment horizontal="right" vertical="center" wrapText="1"/>
    </xf>
    <xf numFmtId="164" fontId="3" fillId="2" borderId="33" xfId="0" applyNumberFormat="1" applyFont="1" applyFill="1" applyBorder="1" applyAlignment="1" applyProtection="1">
      <alignment horizontal="right" vertical="center" wrapText="1"/>
    </xf>
    <xf numFmtId="164" fontId="3" fillId="2" borderId="31" xfId="0" applyNumberFormat="1" applyFont="1" applyFill="1" applyBorder="1" applyAlignment="1" applyProtection="1">
      <alignment horizontal="right" vertical="center" wrapText="1"/>
    </xf>
    <xf numFmtId="164" fontId="3" fillId="0" borderId="33" xfId="0" applyNumberFormat="1" applyFont="1" applyBorder="1" applyAlignment="1" applyProtection="1">
      <alignment horizontal="right" vertical="center" wrapText="1"/>
    </xf>
    <xf numFmtId="164" fontId="3" fillId="0" borderId="29" xfId="0" applyNumberFormat="1" applyFont="1" applyBorder="1" applyAlignment="1" applyProtection="1">
      <alignment horizontal="right" vertical="center" wrapText="1"/>
    </xf>
    <xf numFmtId="164" fontId="2" fillId="0" borderId="3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164" fontId="2" fillId="2" borderId="7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164" fontId="2" fillId="0" borderId="27" xfId="0" applyNumberFormat="1" applyFont="1" applyBorder="1" applyAlignment="1" applyProtection="1">
      <alignment horizontal="right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164" fontId="3" fillId="2" borderId="32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0" borderId="17" xfId="0" applyNumberFormat="1" applyFont="1" applyBorder="1" applyAlignment="1" applyProtection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3"/>
  <sheetViews>
    <sheetView showGridLines="0" tabSelected="1" view="pageBreakPreview" topLeftCell="A66" zoomScaleNormal="110" zoomScaleSheetLayoutView="100" workbookViewId="0">
      <selection activeCell="A83" sqref="A83:B83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7109375" customWidth="1"/>
    <col min="9" max="9" width="15.42578125" customWidth="1"/>
  </cols>
  <sheetData>
    <row r="1" spans="1:9" s="1" customFormat="1" ht="21.75" customHeight="1" x14ac:dyDescent="0.3">
      <c r="B1" s="2"/>
      <c r="F1" s="70" t="s">
        <v>102</v>
      </c>
      <c r="G1" s="70"/>
      <c r="H1" s="70"/>
      <c r="I1" s="70"/>
    </row>
    <row r="2" spans="1:9" s="1" customFormat="1" ht="21" customHeight="1" x14ac:dyDescent="0.3">
      <c r="B2" s="2"/>
      <c r="C2" s="80" t="s">
        <v>48</v>
      </c>
      <c r="D2" s="80"/>
      <c r="E2" s="80"/>
      <c r="F2" s="80"/>
      <c r="G2" s="80"/>
      <c r="H2" s="80"/>
      <c r="I2" s="80"/>
    </row>
    <row r="3" spans="1:9" s="1" customFormat="1" ht="21" customHeight="1" x14ac:dyDescent="0.3">
      <c r="B3" s="2"/>
      <c r="C3" s="81" t="s">
        <v>49</v>
      </c>
      <c r="D3" s="81"/>
      <c r="E3" s="81"/>
      <c r="F3" s="81"/>
      <c r="G3" s="81"/>
      <c r="H3" s="81"/>
      <c r="I3" s="81"/>
    </row>
    <row r="4" spans="1:9" s="1" customFormat="1" ht="20.25" customHeight="1" x14ac:dyDescent="0.3">
      <c r="B4" s="2"/>
      <c r="C4" s="81" t="s">
        <v>70</v>
      </c>
      <c r="D4" s="81"/>
      <c r="E4" s="81"/>
      <c r="F4" s="81"/>
      <c r="G4" s="81"/>
      <c r="H4" s="81"/>
      <c r="I4" s="81"/>
    </row>
    <row r="5" spans="1:9" s="1" customFormat="1" ht="22.9" customHeight="1" x14ac:dyDescent="0.3">
      <c r="B5" s="2"/>
      <c r="C5" s="80" t="s">
        <v>50</v>
      </c>
      <c r="D5" s="80"/>
      <c r="E5" s="80"/>
      <c r="F5" s="80"/>
      <c r="G5" s="80"/>
      <c r="H5" s="80"/>
      <c r="I5" s="80"/>
    </row>
    <row r="6" spans="1:9" s="1" customFormat="1" ht="10.5" customHeight="1" x14ac:dyDescent="0.3">
      <c r="B6" s="2"/>
      <c r="G6" s="4"/>
      <c r="H6" s="4"/>
      <c r="I6" s="10"/>
    </row>
    <row r="7" spans="1:9" s="1" customFormat="1" ht="18" hidden="1" customHeight="1" x14ac:dyDescent="0.3">
      <c r="B7" s="2"/>
    </row>
    <row r="8" spans="1:9" s="1" customFormat="1" ht="7.5" customHeight="1" x14ac:dyDescent="0.3">
      <c r="B8" s="2"/>
      <c r="G8" s="5"/>
      <c r="H8" s="5"/>
      <c r="I8" s="6"/>
    </row>
    <row r="9" spans="1:9" s="7" customFormat="1" ht="47.85" customHeight="1" x14ac:dyDescent="0.35">
      <c r="A9" s="79" t="s">
        <v>100</v>
      </c>
      <c r="B9" s="79"/>
      <c r="C9" s="79"/>
      <c r="D9" s="79"/>
      <c r="E9" s="79"/>
      <c r="F9" s="79"/>
      <c r="G9" s="79"/>
      <c r="H9" s="79"/>
      <c r="I9" s="79"/>
    </row>
    <row r="10" spans="1:9" s="3" customFormat="1" ht="18.75" customHeight="1" x14ac:dyDescent="0.25">
      <c r="A10" s="126" t="s">
        <v>101</v>
      </c>
      <c r="B10" s="126"/>
      <c r="C10" s="126"/>
      <c r="D10" s="126"/>
      <c r="E10" s="126"/>
      <c r="F10" s="126"/>
      <c r="G10" s="126"/>
      <c r="H10" s="126"/>
      <c r="I10" s="126"/>
    </row>
    <row r="11" spans="1:9" s="3" customFormat="1" ht="23.1" customHeight="1" thickBot="1" x14ac:dyDescent="0.3">
      <c r="B11" s="8"/>
      <c r="I11" s="9" t="s">
        <v>55</v>
      </c>
    </row>
    <row r="12" spans="1:9" s="3" customFormat="1" ht="31.5" customHeight="1" x14ac:dyDescent="0.25">
      <c r="A12" s="127" t="s">
        <v>38</v>
      </c>
      <c r="B12" s="122" t="s">
        <v>39</v>
      </c>
      <c r="C12" s="122" t="s">
        <v>40</v>
      </c>
      <c r="D12" s="122" t="s">
        <v>41</v>
      </c>
      <c r="E12" s="129" t="s">
        <v>42</v>
      </c>
      <c r="F12" s="122" t="s">
        <v>43</v>
      </c>
      <c r="G12" s="122" t="s">
        <v>44</v>
      </c>
      <c r="H12" s="124" t="s">
        <v>45</v>
      </c>
      <c r="I12" s="125"/>
    </row>
    <row r="13" spans="1:9" ht="33.75" customHeight="1" thickBot="1" x14ac:dyDescent="0.25">
      <c r="A13" s="128"/>
      <c r="B13" s="123"/>
      <c r="C13" s="123"/>
      <c r="D13" s="123"/>
      <c r="E13" s="130"/>
      <c r="F13" s="123"/>
      <c r="G13" s="123"/>
      <c r="H13" s="42" t="s">
        <v>98</v>
      </c>
      <c r="I13" s="43" t="s">
        <v>99</v>
      </c>
    </row>
    <row r="14" spans="1:9" ht="41.25" customHeight="1" x14ac:dyDescent="0.2">
      <c r="A14" s="74">
        <v>1</v>
      </c>
      <c r="B14" s="71" t="s">
        <v>71</v>
      </c>
      <c r="C14" s="17" t="s">
        <v>46</v>
      </c>
      <c r="D14" s="77"/>
      <c r="E14" s="77"/>
      <c r="F14" s="77"/>
      <c r="G14" s="77"/>
      <c r="H14" s="56">
        <f>H15</f>
        <v>220</v>
      </c>
      <c r="I14" s="44">
        <f>I15</f>
        <v>220</v>
      </c>
    </row>
    <row r="15" spans="1:9" ht="41.25" customHeight="1" outlineLevel="1" thickBot="1" x14ac:dyDescent="0.25">
      <c r="A15" s="78"/>
      <c r="B15" s="87"/>
      <c r="C15" s="29" t="s">
        <v>47</v>
      </c>
      <c r="D15" s="31" t="s">
        <v>36</v>
      </c>
      <c r="E15" s="31" t="s">
        <v>0</v>
      </c>
      <c r="F15" s="31" t="s">
        <v>5</v>
      </c>
      <c r="G15" s="31" t="s">
        <v>2</v>
      </c>
      <c r="H15" s="57">
        <v>220</v>
      </c>
      <c r="I15" s="45">
        <v>220</v>
      </c>
    </row>
    <row r="16" spans="1:9" ht="28.5" customHeight="1" outlineLevel="1" x14ac:dyDescent="0.2">
      <c r="A16" s="74">
        <v>2</v>
      </c>
      <c r="B16" s="71" t="s">
        <v>72</v>
      </c>
      <c r="C16" s="17" t="s">
        <v>46</v>
      </c>
      <c r="D16" s="77"/>
      <c r="E16" s="77"/>
      <c r="F16" s="77"/>
      <c r="G16" s="77"/>
      <c r="H16" s="56">
        <f>H17+H18</f>
        <v>460</v>
      </c>
      <c r="I16" s="46">
        <f>I17+I18</f>
        <v>460</v>
      </c>
    </row>
    <row r="17" spans="1:9" ht="28.5" customHeight="1" outlineLevel="1" x14ac:dyDescent="0.2">
      <c r="A17" s="97"/>
      <c r="B17" s="110"/>
      <c r="C17" s="82" t="s">
        <v>47</v>
      </c>
      <c r="D17" s="11" t="s">
        <v>1</v>
      </c>
      <c r="E17" s="11" t="s">
        <v>0</v>
      </c>
      <c r="F17" s="11" t="s">
        <v>73</v>
      </c>
      <c r="G17" s="11" t="s">
        <v>2</v>
      </c>
      <c r="H17" s="58">
        <v>360</v>
      </c>
      <c r="I17" s="47">
        <v>360</v>
      </c>
    </row>
    <row r="18" spans="1:9" ht="28.5" customHeight="1" outlineLevel="1" thickBot="1" x14ac:dyDescent="0.25">
      <c r="A18" s="76"/>
      <c r="B18" s="73"/>
      <c r="C18" s="83"/>
      <c r="D18" s="33" t="s">
        <v>1</v>
      </c>
      <c r="E18" s="33" t="s">
        <v>0</v>
      </c>
      <c r="F18" s="33" t="s">
        <v>73</v>
      </c>
      <c r="G18" s="33" t="s">
        <v>3</v>
      </c>
      <c r="H18" s="59">
        <v>100</v>
      </c>
      <c r="I18" s="48">
        <v>100</v>
      </c>
    </row>
    <row r="19" spans="1:9" ht="27.75" customHeight="1" outlineLevel="1" x14ac:dyDescent="0.2">
      <c r="A19" s="90">
        <v>3</v>
      </c>
      <c r="B19" s="88" t="s">
        <v>74</v>
      </c>
      <c r="C19" s="17" t="s">
        <v>46</v>
      </c>
      <c r="D19" s="94"/>
      <c r="E19" s="94"/>
      <c r="F19" s="94"/>
      <c r="G19" s="94"/>
      <c r="H19" s="60">
        <f>H20+H21</f>
        <v>780</v>
      </c>
      <c r="I19" s="49">
        <f>I20+I21</f>
        <v>780</v>
      </c>
    </row>
    <row r="20" spans="1:9" ht="27.75" customHeight="1" outlineLevel="1" x14ac:dyDescent="0.2">
      <c r="A20" s="92"/>
      <c r="B20" s="89"/>
      <c r="C20" s="20" t="s">
        <v>47</v>
      </c>
      <c r="D20" s="34" t="s">
        <v>68</v>
      </c>
      <c r="E20" s="34" t="s">
        <v>0</v>
      </c>
      <c r="F20" s="34" t="s">
        <v>67</v>
      </c>
      <c r="G20" s="34" t="s">
        <v>2</v>
      </c>
      <c r="H20" s="61">
        <v>220</v>
      </c>
      <c r="I20" s="50">
        <v>220</v>
      </c>
    </row>
    <row r="21" spans="1:9" ht="27.75" customHeight="1" outlineLevel="1" thickBot="1" x14ac:dyDescent="0.25">
      <c r="A21" s="93"/>
      <c r="B21" s="109"/>
      <c r="C21" s="19" t="s">
        <v>47</v>
      </c>
      <c r="D21" s="16" t="s">
        <v>68</v>
      </c>
      <c r="E21" s="16" t="s">
        <v>0</v>
      </c>
      <c r="F21" s="15" t="s">
        <v>67</v>
      </c>
      <c r="G21" s="16" t="s">
        <v>3</v>
      </c>
      <c r="H21" s="62">
        <v>560</v>
      </c>
      <c r="I21" s="51">
        <v>560</v>
      </c>
    </row>
    <row r="22" spans="1:9" ht="39.75" customHeight="1" x14ac:dyDescent="0.2">
      <c r="A22" s="90">
        <v>4</v>
      </c>
      <c r="B22" s="88" t="s">
        <v>97</v>
      </c>
      <c r="C22" s="17" t="s">
        <v>46</v>
      </c>
      <c r="D22" s="94"/>
      <c r="E22" s="94"/>
      <c r="F22" s="94"/>
      <c r="G22" s="94"/>
      <c r="H22" s="60">
        <f>H23+H24+H25</f>
        <v>820</v>
      </c>
      <c r="I22" s="49">
        <f>I23+I24+I25</f>
        <v>820</v>
      </c>
    </row>
    <row r="23" spans="1:9" ht="39.75" customHeight="1" x14ac:dyDescent="0.2">
      <c r="A23" s="91"/>
      <c r="B23" s="86"/>
      <c r="C23" s="95" t="s">
        <v>51</v>
      </c>
      <c r="D23" s="15" t="s">
        <v>12</v>
      </c>
      <c r="E23" s="15" t="s">
        <v>11</v>
      </c>
      <c r="F23" s="15" t="s">
        <v>10</v>
      </c>
      <c r="G23" s="15" t="s">
        <v>2</v>
      </c>
      <c r="H23" s="61">
        <v>30</v>
      </c>
      <c r="I23" s="50">
        <v>30</v>
      </c>
    </row>
    <row r="24" spans="1:9" ht="39.75" customHeight="1" outlineLevel="1" x14ac:dyDescent="0.2">
      <c r="A24" s="92"/>
      <c r="B24" s="89"/>
      <c r="C24" s="96"/>
      <c r="D24" s="15" t="s">
        <v>12</v>
      </c>
      <c r="E24" s="15" t="s">
        <v>11</v>
      </c>
      <c r="F24" s="15" t="s">
        <v>10</v>
      </c>
      <c r="G24" s="15" t="s">
        <v>3</v>
      </c>
      <c r="H24" s="63">
        <v>70</v>
      </c>
      <c r="I24" s="52">
        <v>70</v>
      </c>
    </row>
    <row r="25" spans="1:9" ht="58.5" customHeight="1" outlineLevel="1" thickBot="1" x14ac:dyDescent="0.25">
      <c r="A25" s="93"/>
      <c r="B25" s="35" t="s">
        <v>103</v>
      </c>
      <c r="C25" s="20" t="s">
        <v>47</v>
      </c>
      <c r="D25" s="16" t="s">
        <v>69</v>
      </c>
      <c r="E25" s="16" t="s">
        <v>0</v>
      </c>
      <c r="F25" s="16" t="s">
        <v>13</v>
      </c>
      <c r="G25" s="16" t="s">
        <v>6</v>
      </c>
      <c r="H25" s="62">
        <v>720</v>
      </c>
      <c r="I25" s="51">
        <v>720</v>
      </c>
    </row>
    <row r="26" spans="1:9" ht="34.5" customHeight="1" x14ac:dyDescent="0.2">
      <c r="A26" s="74">
        <v>5</v>
      </c>
      <c r="B26" s="71" t="s">
        <v>75</v>
      </c>
      <c r="C26" s="17" t="s">
        <v>46</v>
      </c>
      <c r="D26" s="77"/>
      <c r="E26" s="77"/>
      <c r="F26" s="77"/>
      <c r="G26" s="77"/>
      <c r="H26" s="56">
        <f>H27+H28</f>
        <v>3660</v>
      </c>
      <c r="I26" s="46">
        <f>I27+I28</f>
        <v>0</v>
      </c>
    </row>
    <row r="27" spans="1:9" ht="34.5" customHeight="1" outlineLevel="1" x14ac:dyDescent="0.2">
      <c r="A27" s="75"/>
      <c r="B27" s="72"/>
      <c r="C27" s="20" t="s">
        <v>47</v>
      </c>
      <c r="D27" s="11" t="s">
        <v>1</v>
      </c>
      <c r="E27" s="11" t="s">
        <v>0</v>
      </c>
      <c r="F27" s="11" t="s">
        <v>16</v>
      </c>
      <c r="G27" s="11" t="s">
        <v>2</v>
      </c>
      <c r="H27" s="58">
        <v>60</v>
      </c>
      <c r="I27" s="47">
        <v>0</v>
      </c>
    </row>
    <row r="28" spans="1:9" ht="65.25" customHeight="1" outlineLevel="1" thickBot="1" x14ac:dyDescent="0.25">
      <c r="A28" s="76"/>
      <c r="B28" s="14" t="s">
        <v>76</v>
      </c>
      <c r="C28" s="19" t="s">
        <v>47</v>
      </c>
      <c r="D28" s="13" t="s">
        <v>1</v>
      </c>
      <c r="E28" s="13" t="s">
        <v>0</v>
      </c>
      <c r="F28" s="13" t="s">
        <v>17</v>
      </c>
      <c r="G28" s="13" t="s">
        <v>3</v>
      </c>
      <c r="H28" s="64">
        <v>3600</v>
      </c>
      <c r="I28" s="53">
        <v>0</v>
      </c>
    </row>
    <row r="29" spans="1:9" ht="49.5" customHeight="1" x14ac:dyDescent="0.2">
      <c r="A29" s="111">
        <v>6</v>
      </c>
      <c r="B29" s="71" t="s">
        <v>77</v>
      </c>
      <c r="C29" s="17" t="s">
        <v>46</v>
      </c>
      <c r="D29" s="77"/>
      <c r="E29" s="77"/>
      <c r="F29" s="77"/>
      <c r="G29" s="77"/>
      <c r="H29" s="56">
        <f>H30</f>
        <v>9091.5</v>
      </c>
      <c r="I29" s="46">
        <f>I30</f>
        <v>4231.5</v>
      </c>
    </row>
    <row r="30" spans="1:9" ht="49.5" customHeight="1" outlineLevel="1" thickBot="1" x14ac:dyDescent="0.25">
      <c r="A30" s="113"/>
      <c r="B30" s="87"/>
      <c r="C30" s="38" t="s">
        <v>52</v>
      </c>
      <c r="D30" s="31" t="s">
        <v>20</v>
      </c>
      <c r="E30" s="31" t="s">
        <v>19</v>
      </c>
      <c r="F30" s="31" t="s">
        <v>18</v>
      </c>
      <c r="G30" s="31" t="s">
        <v>2</v>
      </c>
      <c r="H30" s="57">
        <v>9091.5</v>
      </c>
      <c r="I30" s="45">
        <v>4231.5</v>
      </c>
    </row>
    <row r="31" spans="1:9" ht="34.5" customHeight="1" x14ac:dyDescent="0.2">
      <c r="A31" s="90">
        <v>7</v>
      </c>
      <c r="B31" s="84" t="s">
        <v>78</v>
      </c>
      <c r="C31" s="17" t="s">
        <v>46</v>
      </c>
      <c r="D31" s="94"/>
      <c r="E31" s="94"/>
      <c r="F31" s="94"/>
      <c r="G31" s="94"/>
      <c r="H31" s="60">
        <f>H32+H33+H34</f>
        <v>12620.8</v>
      </c>
      <c r="I31" s="49">
        <f>I32+I33+I34</f>
        <v>12803.9</v>
      </c>
    </row>
    <row r="32" spans="1:9" ht="34.5" customHeight="1" outlineLevel="1" x14ac:dyDescent="0.2">
      <c r="A32" s="92"/>
      <c r="B32" s="85"/>
      <c r="C32" s="100" t="s">
        <v>52</v>
      </c>
      <c r="D32" s="15" t="s">
        <v>8</v>
      </c>
      <c r="E32" s="15" t="s">
        <v>19</v>
      </c>
      <c r="F32" s="15" t="s">
        <v>22</v>
      </c>
      <c r="G32" s="15" t="s">
        <v>9</v>
      </c>
      <c r="H32" s="63">
        <v>5471.9</v>
      </c>
      <c r="I32" s="52">
        <v>5555.7</v>
      </c>
    </row>
    <row r="33" spans="1:9" ht="34.5" customHeight="1" outlineLevel="1" x14ac:dyDescent="0.2">
      <c r="A33" s="92"/>
      <c r="B33" s="86"/>
      <c r="C33" s="102"/>
      <c r="D33" s="15" t="s">
        <v>8</v>
      </c>
      <c r="E33" s="15" t="s">
        <v>19</v>
      </c>
      <c r="F33" s="15" t="s">
        <v>22</v>
      </c>
      <c r="G33" s="15" t="s">
        <v>2</v>
      </c>
      <c r="H33" s="63">
        <v>5584.4</v>
      </c>
      <c r="I33" s="52">
        <v>5683.7</v>
      </c>
    </row>
    <row r="34" spans="1:9" ht="119.25" customHeight="1" outlineLevel="1" thickBot="1" x14ac:dyDescent="0.25">
      <c r="A34" s="92"/>
      <c r="B34" s="36" t="s">
        <v>79</v>
      </c>
      <c r="C34" s="12" t="s">
        <v>52</v>
      </c>
      <c r="D34" s="15" t="s">
        <v>8</v>
      </c>
      <c r="E34" s="15" t="s">
        <v>19</v>
      </c>
      <c r="F34" s="15" t="s">
        <v>80</v>
      </c>
      <c r="G34" s="15" t="s">
        <v>2</v>
      </c>
      <c r="H34" s="63">
        <v>1564.5</v>
      </c>
      <c r="I34" s="52">
        <v>1564.5</v>
      </c>
    </row>
    <row r="35" spans="1:9" ht="40.5" customHeight="1" x14ac:dyDescent="0.2">
      <c r="A35" s="90">
        <v>8</v>
      </c>
      <c r="B35" s="84" t="s">
        <v>96</v>
      </c>
      <c r="C35" s="17" t="s">
        <v>46</v>
      </c>
      <c r="D35" s="94"/>
      <c r="E35" s="94"/>
      <c r="F35" s="94"/>
      <c r="G35" s="94"/>
      <c r="H35" s="60">
        <f>H36+H37+H38</f>
        <v>9485.7000000000007</v>
      </c>
      <c r="I35" s="49">
        <f>I36+I37+I38</f>
        <v>9485.7000000000007</v>
      </c>
    </row>
    <row r="36" spans="1:9" ht="40.5" customHeight="1" x14ac:dyDescent="0.2">
      <c r="A36" s="104"/>
      <c r="B36" s="85"/>
      <c r="C36" s="100" t="s">
        <v>52</v>
      </c>
      <c r="D36" s="15" t="s">
        <v>20</v>
      </c>
      <c r="E36" s="15" t="s">
        <v>19</v>
      </c>
      <c r="F36" s="15" t="s">
        <v>24</v>
      </c>
      <c r="G36" s="15" t="s">
        <v>2</v>
      </c>
      <c r="H36" s="63">
        <v>1475.9</v>
      </c>
      <c r="I36" s="52">
        <v>1475.9</v>
      </c>
    </row>
    <row r="37" spans="1:9" ht="40.5" customHeight="1" x14ac:dyDescent="0.2">
      <c r="A37" s="104"/>
      <c r="B37" s="86"/>
      <c r="C37" s="102"/>
      <c r="D37" s="15" t="s">
        <v>21</v>
      </c>
      <c r="E37" s="15" t="s">
        <v>19</v>
      </c>
      <c r="F37" s="15" t="s">
        <v>24</v>
      </c>
      <c r="G37" s="15" t="s">
        <v>2</v>
      </c>
      <c r="H37" s="63">
        <v>1881.3</v>
      </c>
      <c r="I37" s="52">
        <v>1881.3</v>
      </c>
    </row>
    <row r="38" spans="1:9" ht="99.75" customHeight="1" outlineLevel="1" thickBot="1" x14ac:dyDescent="0.25">
      <c r="A38" s="93"/>
      <c r="B38" s="40" t="s">
        <v>81</v>
      </c>
      <c r="C38" s="39" t="s">
        <v>52</v>
      </c>
      <c r="D38" s="41" t="s">
        <v>68</v>
      </c>
      <c r="E38" s="41" t="s">
        <v>19</v>
      </c>
      <c r="F38" s="41" t="s">
        <v>82</v>
      </c>
      <c r="G38" s="41" t="s">
        <v>3</v>
      </c>
      <c r="H38" s="68">
        <v>6128.5</v>
      </c>
      <c r="I38" s="69">
        <v>6128.5</v>
      </c>
    </row>
    <row r="39" spans="1:9" ht="24" customHeight="1" x14ac:dyDescent="0.2">
      <c r="A39" s="112">
        <v>9</v>
      </c>
      <c r="B39" s="108" t="s">
        <v>83</v>
      </c>
      <c r="C39" s="18" t="s">
        <v>46</v>
      </c>
      <c r="D39" s="103"/>
      <c r="E39" s="103"/>
      <c r="F39" s="103"/>
      <c r="G39" s="103"/>
      <c r="H39" s="65">
        <f>H40+H41+H42+H43+H44</f>
        <v>7980.3</v>
      </c>
      <c r="I39" s="44">
        <f>I40+I41+I42+I43+I44</f>
        <v>7980.3</v>
      </c>
    </row>
    <row r="40" spans="1:9" ht="24" customHeight="1" outlineLevel="1" x14ac:dyDescent="0.2">
      <c r="A40" s="75"/>
      <c r="B40" s="72"/>
      <c r="C40" s="100" t="s">
        <v>52</v>
      </c>
      <c r="D40" s="11" t="s">
        <v>20</v>
      </c>
      <c r="E40" s="11" t="s">
        <v>19</v>
      </c>
      <c r="F40" s="11" t="s">
        <v>25</v>
      </c>
      <c r="G40" s="11" t="s">
        <v>2</v>
      </c>
      <c r="H40" s="58">
        <v>1414.3</v>
      </c>
      <c r="I40" s="47">
        <v>1414.3</v>
      </c>
    </row>
    <row r="41" spans="1:9" ht="24" customHeight="1" outlineLevel="1" x14ac:dyDescent="0.2">
      <c r="A41" s="75"/>
      <c r="B41" s="72"/>
      <c r="C41" s="105"/>
      <c r="D41" s="11" t="s">
        <v>21</v>
      </c>
      <c r="E41" s="11" t="s">
        <v>19</v>
      </c>
      <c r="F41" s="11" t="s">
        <v>25</v>
      </c>
      <c r="G41" s="11" t="s">
        <v>2</v>
      </c>
      <c r="H41" s="58">
        <v>6478.5</v>
      </c>
      <c r="I41" s="47">
        <v>6478.5</v>
      </c>
    </row>
    <row r="42" spans="1:9" ht="24" customHeight="1" outlineLevel="1" x14ac:dyDescent="0.2">
      <c r="A42" s="75"/>
      <c r="B42" s="72"/>
      <c r="C42" s="105"/>
      <c r="D42" s="11" t="s">
        <v>23</v>
      </c>
      <c r="E42" s="11" t="s">
        <v>19</v>
      </c>
      <c r="F42" s="11" t="s">
        <v>25</v>
      </c>
      <c r="G42" s="11" t="s">
        <v>2</v>
      </c>
      <c r="H42" s="58">
        <v>49</v>
      </c>
      <c r="I42" s="47">
        <v>49</v>
      </c>
    </row>
    <row r="43" spans="1:9" ht="24" customHeight="1" outlineLevel="1" x14ac:dyDescent="0.2">
      <c r="A43" s="78"/>
      <c r="B43" s="87"/>
      <c r="C43" s="105"/>
      <c r="D43" s="11" t="s">
        <v>8</v>
      </c>
      <c r="E43" s="11" t="s">
        <v>19</v>
      </c>
      <c r="F43" s="11" t="s">
        <v>25</v>
      </c>
      <c r="G43" s="11" t="s">
        <v>2</v>
      </c>
      <c r="H43" s="58">
        <v>28.5</v>
      </c>
      <c r="I43" s="47">
        <v>28.5</v>
      </c>
    </row>
    <row r="44" spans="1:9" ht="24" customHeight="1" outlineLevel="1" thickBot="1" x14ac:dyDescent="0.25">
      <c r="A44" s="78"/>
      <c r="B44" s="87"/>
      <c r="C44" s="101"/>
      <c r="D44" s="31" t="s">
        <v>26</v>
      </c>
      <c r="E44" s="31" t="s">
        <v>19</v>
      </c>
      <c r="F44" s="31" t="s">
        <v>25</v>
      </c>
      <c r="G44" s="31" t="s">
        <v>2</v>
      </c>
      <c r="H44" s="57">
        <v>10</v>
      </c>
      <c r="I44" s="45">
        <v>10</v>
      </c>
    </row>
    <row r="45" spans="1:9" ht="24" customHeight="1" x14ac:dyDescent="0.2">
      <c r="A45" s="74">
        <v>10</v>
      </c>
      <c r="B45" s="71" t="s">
        <v>84</v>
      </c>
      <c r="C45" s="17" t="s">
        <v>46</v>
      </c>
      <c r="D45" s="77"/>
      <c r="E45" s="77"/>
      <c r="F45" s="77"/>
      <c r="G45" s="77"/>
      <c r="H45" s="60">
        <f>H46+H47</f>
        <v>2150</v>
      </c>
      <c r="I45" s="49">
        <f>I46+I47</f>
        <v>2150</v>
      </c>
    </row>
    <row r="46" spans="1:9" ht="24" customHeight="1" outlineLevel="1" x14ac:dyDescent="0.2">
      <c r="A46" s="75"/>
      <c r="B46" s="72"/>
      <c r="C46" s="100" t="s">
        <v>52</v>
      </c>
      <c r="D46" s="11" t="s">
        <v>23</v>
      </c>
      <c r="E46" s="11" t="s">
        <v>19</v>
      </c>
      <c r="F46" s="11" t="s">
        <v>27</v>
      </c>
      <c r="G46" s="11" t="s">
        <v>9</v>
      </c>
      <c r="H46" s="63">
        <v>696.7</v>
      </c>
      <c r="I46" s="52">
        <v>696.7</v>
      </c>
    </row>
    <row r="47" spans="1:9" ht="24" customHeight="1" outlineLevel="1" thickBot="1" x14ac:dyDescent="0.25">
      <c r="A47" s="76"/>
      <c r="B47" s="73"/>
      <c r="C47" s="101"/>
      <c r="D47" s="13" t="s">
        <v>23</v>
      </c>
      <c r="E47" s="13" t="s">
        <v>19</v>
      </c>
      <c r="F47" s="13" t="s">
        <v>27</v>
      </c>
      <c r="G47" s="13" t="s">
        <v>2</v>
      </c>
      <c r="H47" s="62">
        <v>1453.3</v>
      </c>
      <c r="I47" s="51">
        <v>1453.3</v>
      </c>
    </row>
    <row r="48" spans="1:9" ht="24" customHeight="1" x14ac:dyDescent="0.2">
      <c r="A48" s="74">
        <v>11</v>
      </c>
      <c r="B48" s="71" t="s">
        <v>87</v>
      </c>
      <c r="C48" s="17" t="s">
        <v>46</v>
      </c>
      <c r="D48" s="77"/>
      <c r="E48" s="77"/>
      <c r="F48" s="77"/>
      <c r="G48" s="77"/>
      <c r="H48" s="56">
        <f>H49+H50+H51</f>
        <v>2051.9</v>
      </c>
      <c r="I48" s="46">
        <f>I49+I50+I51</f>
        <v>2051.9</v>
      </c>
    </row>
    <row r="49" spans="1:9" ht="24" customHeight="1" outlineLevel="1" x14ac:dyDescent="0.2">
      <c r="A49" s="75"/>
      <c r="B49" s="72"/>
      <c r="C49" s="32"/>
      <c r="D49" s="11" t="s">
        <v>29</v>
      </c>
      <c r="E49" s="11" t="s">
        <v>7</v>
      </c>
      <c r="F49" s="11" t="s">
        <v>28</v>
      </c>
      <c r="G49" s="11" t="s">
        <v>4</v>
      </c>
      <c r="H49" s="58">
        <v>250</v>
      </c>
      <c r="I49" s="47">
        <v>250</v>
      </c>
    </row>
    <row r="50" spans="1:9" ht="26.25" customHeight="1" outlineLevel="1" x14ac:dyDescent="0.2">
      <c r="A50" s="78"/>
      <c r="B50" s="37" t="s">
        <v>88</v>
      </c>
      <c r="C50" s="98" t="s">
        <v>63</v>
      </c>
      <c r="D50" s="11" t="s">
        <v>29</v>
      </c>
      <c r="E50" s="11" t="s">
        <v>7</v>
      </c>
      <c r="F50" s="11" t="s">
        <v>30</v>
      </c>
      <c r="G50" s="11" t="s">
        <v>2</v>
      </c>
      <c r="H50" s="58">
        <v>1749.5</v>
      </c>
      <c r="I50" s="47">
        <v>1749.5</v>
      </c>
    </row>
    <row r="51" spans="1:9" ht="48.75" customHeight="1" outlineLevel="1" thickBot="1" x14ac:dyDescent="0.25">
      <c r="A51" s="76"/>
      <c r="B51" s="30" t="s">
        <v>85</v>
      </c>
      <c r="C51" s="106"/>
      <c r="D51" s="33" t="s">
        <v>29</v>
      </c>
      <c r="E51" s="33" t="s">
        <v>7</v>
      </c>
      <c r="F51" s="33" t="s">
        <v>86</v>
      </c>
      <c r="G51" s="33" t="s">
        <v>2</v>
      </c>
      <c r="H51" s="59">
        <v>52.4</v>
      </c>
      <c r="I51" s="48">
        <v>52.4</v>
      </c>
    </row>
    <row r="52" spans="1:9" ht="22.5" customHeight="1" x14ac:dyDescent="0.2">
      <c r="A52" s="74">
        <v>12</v>
      </c>
      <c r="B52" s="107" t="s">
        <v>89</v>
      </c>
      <c r="C52" s="17" t="s">
        <v>46</v>
      </c>
      <c r="D52" s="77"/>
      <c r="E52" s="77"/>
      <c r="F52" s="77"/>
      <c r="G52" s="77"/>
      <c r="H52" s="56">
        <f>H53+H54</f>
        <v>8423</v>
      </c>
      <c r="I52" s="46">
        <f>I53+I54</f>
        <v>8230.6</v>
      </c>
    </row>
    <row r="53" spans="1:9" ht="22.5" customHeight="1" outlineLevel="1" x14ac:dyDescent="0.2">
      <c r="A53" s="75"/>
      <c r="B53" s="110"/>
      <c r="C53" s="100" t="s">
        <v>53</v>
      </c>
      <c r="D53" s="11" t="s">
        <v>32</v>
      </c>
      <c r="E53" s="11" t="s">
        <v>7</v>
      </c>
      <c r="F53" s="11" t="s">
        <v>31</v>
      </c>
      <c r="G53" s="11" t="s">
        <v>9</v>
      </c>
      <c r="H53" s="58">
        <v>1661.4</v>
      </c>
      <c r="I53" s="47">
        <v>1661.4</v>
      </c>
    </row>
    <row r="54" spans="1:9" ht="22.5" customHeight="1" outlineLevel="1" thickBot="1" x14ac:dyDescent="0.25">
      <c r="A54" s="75"/>
      <c r="B54" s="110"/>
      <c r="C54" s="105"/>
      <c r="D54" s="11" t="s">
        <v>32</v>
      </c>
      <c r="E54" s="11" t="s">
        <v>7</v>
      </c>
      <c r="F54" s="11" t="s">
        <v>31</v>
      </c>
      <c r="G54" s="11" t="s">
        <v>2</v>
      </c>
      <c r="H54" s="58">
        <v>6761.6</v>
      </c>
      <c r="I54" s="47">
        <v>6569.2</v>
      </c>
    </row>
    <row r="55" spans="1:9" ht="30.75" customHeight="1" x14ac:dyDescent="0.2">
      <c r="A55" s="74">
        <v>13</v>
      </c>
      <c r="B55" s="107" t="s">
        <v>90</v>
      </c>
      <c r="C55" s="17" t="s">
        <v>46</v>
      </c>
      <c r="D55" s="77"/>
      <c r="E55" s="77"/>
      <c r="F55" s="77"/>
      <c r="G55" s="77"/>
      <c r="H55" s="56">
        <f>H56+H57+H58+H59+H60</f>
        <v>1615</v>
      </c>
      <c r="I55" s="46">
        <f>I56+I57+I58+I59+I60</f>
        <v>655</v>
      </c>
    </row>
    <row r="56" spans="1:9" ht="27" customHeight="1" outlineLevel="1" x14ac:dyDescent="0.2">
      <c r="A56" s="75"/>
      <c r="B56" s="110"/>
      <c r="C56" s="98" t="s">
        <v>63</v>
      </c>
      <c r="D56" s="11" t="s">
        <v>23</v>
      </c>
      <c r="E56" s="11" t="s">
        <v>7</v>
      </c>
      <c r="F56" s="11" t="s">
        <v>33</v>
      </c>
      <c r="G56" s="11" t="s">
        <v>4</v>
      </c>
      <c r="H56" s="58">
        <v>150</v>
      </c>
      <c r="I56" s="47">
        <v>0</v>
      </c>
    </row>
    <row r="57" spans="1:9" ht="27" customHeight="1" outlineLevel="1" x14ac:dyDescent="0.2">
      <c r="A57" s="75"/>
      <c r="B57" s="110"/>
      <c r="C57" s="99"/>
      <c r="D57" s="11" t="s">
        <v>29</v>
      </c>
      <c r="E57" s="11" t="s">
        <v>7</v>
      </c>
      <c r="F57" s="11" t="s">
        <v>33</v>
      </c>
      <c r="G57" s="11" t="s">
        <v>2</v>
      </c>
      <c r="H57" s="58">
        <v>615</v>
      </c>
      <c r="I57" s="47">
        <v>605</v>
      </c>
    </row>
    <row r="58" spans="1:9" ht="27" customHeight="1" outlineLevel="1" x14ac:dyDescent="0.2">
      <c r="A58" s="75"/>
      <c r="B58" s="110"/>
      <c r="C58" s="12" t="s">
        <v>53</v>
      </c>
      <c r="D58" s="11" t="s">
        <v>64</v>
      </c>
      <c r="E58" s="11" t="s">
        <v>7</v>
      </c>
      <c r="F58" s="11" t="s">
        <v>33</v>
      </c>
      <c r="G58" s="11" t="s">
        <v>2</v>
      </c>
      <c r="H58" s="58">
        <v>50</v>
      </c>
      <c r="I58" s="47">
        <v>50</v>
      </c>
    </row>
    <row r="59" spans="1:9" ht="27" customHeight="1" outlineLevel="1" x14ac:dyDescent="0.2">
      <c r="A59" s="75"/>
      <c r="B59" s="110"/>
      <c r="C59" s="100" t="s">
        <v>52</v>
      </c>
      <c r="D59" s="11" t="s">
        <v>20</v>
      </c>
      <c r="E59" s="11" t="s">
        <v>19</v>
      </c>
      <c r="F59" s="11" t="s">
        <v>33</v>
      </c>
      <c r="G59" s="11" t="s">
        <v>2</v>
      </c>
      <c r="H59" s="58">
        <v>300</v>
      </c>
      <c r="I59" s="47">
        <v>0</v>
      </c>
    </row>
    <row r="60" spans="1:9" ht="27" customHeight="1" outlineLevel="1" thickBot="1" x14ac:dyDescent="0.25">
      <c r="A60" s="78"/>
      <c r="B60" s="110"/>
      <c r="C60" s="101"/>
      <c r="D60" s="31" t="s">
        <v>23</v>
      </c>
      <c r="E60" s="11" t="s">
        <v>19</v>
      </c>
      <c r="F60" s="11" t="s">
        <v>33</v>
      </c>
      <c r="G60" s="31" t="s">
        <v>2</v>
      </c>
      <c r="H60" s="57">
        <v>500</v>
      </c>
      <c r="I60" s="45">
        <v>0</v>
      </c>
    </row>
    <row r="61" spans="1:9" ht="24" customHeight="1" x14ac:dyDescent="0.2">
      <c r="A61" s="74">
        <v>14</v>
      </c>
      <c r="B61" s="71" t="s">
        <v>91</v>
      </c>
      <c r="C61" s="17" t="s">
        <v>46</v>
      </c>
      <c r="D61" s="77"/>
      <c r="E61" s="77"/>
      <c r="F61" s="77"/>
      <c r="G61" s="77"/>
      <c r="H61" s="56">
        <f>H62+H63+H64</f>
        <v>2457</v>
      </c>
      <c r="I61" s="46">
        <f>I62+I63+I64</f>
        <v>1957</v>
      </c>
    </row>
    <row r="62" spans="1:9" ht="24" customHeight="1" x14ac:dyDescent="0.2">
      <c r="A62" s="112"/>
      <c r="B62" s="108"/>
      <c r="C62" s="100" t="s">
        <v>52</v>
      </c>
      <c r="D62" s="11" t="s">
        <v>21</v>
      </c>
      <c r="E62" s="11" t="s">
        <v>19</v>
      </c>
      <c r="F62" s="11" t="s">
        <v>34</v>
      </c>
      <c r="G62" s="11" t="s">
        <v>2</v>
      </c>
      <c r="H62" s="58">
        <v>1500</v>
      </c>
      <c r="I62" s="47">
        <v>1000</v>
      </c>
    </row>
    <row r="63" spans="1:9" ht="24" customHeight="1" outlineLevel="1" x14ac:dyDescent="0.2">
      <c r="A63" s="75"/>
      <c r="B63" s="72"/>
      <c r="C63" s="102"/>
      <c r="D63" s="11" t="s">
        <v>23</v>
      </c>
      <c r="E63" s="11" t="s">
        <v>19</v>
      </c>
      <c r="F63" s="11" t="s">
        <v>34</v>
      </c>
      <c r="G63" s="11" t="s">
        <v>2</v>
      </c>
      <c r="H63" s="58">
        <v>190</v>
      </c>
      <c r="I63" s="47">
        <v>190</v>
      </c>
    </row>
    <row r="64" spans="1:9" ht="24" customHeight="1" outlineLevel="1" thickBot="1" x14ac:dyDescent="0.25">
      <c r="A64" s="76"/>
      <c r="B64" s="73"/>
      <c r="C64" s="19" t="s">
        <v>47</v>
      </c>
      <c r="D64" s="13" t="s">
        <v>15</v>
      </c>
      <c r="E64" s="13" t="s">
        <v>0</v>
      </c>
      <c r="F64" s="13" t="s">
        <v>34</v>
      </c>
      <c r="G64" s="13" t="s">
        <v>2</v>
      </c>
      <c r="H64" s="64">
        <v>767</v>
      </c>
      <c r="I64" s="53">
        <v>767</v>
      </c>
    </row>
    <row r="65" spans="1:9" ht="24" customHeight="1" x14ac:dyDescent="0.2">
      <c r="A65" s="74">
        <v>15</v>
      </c>
      <c r="B65" s="71" t="s">
        <v>92</v>
      </c>
      <c r="C65" s="17" t="s">
        <v>46</v>
      </c>
      <c r="D65" s="77"/>
      <c r="E65" s="77"/>
      <c r="F65" s="77"/>
      <c r="G65" s="77"/>
      <c r="H65" s="56">
        <f>H66+H67</f>
        <v>155</v>
      </c>
      <c r="I65" s="46">
        <f>I66+I67</f>
        <v>15</v>
      </c>
    </row>
    <row r="66" spans="1:9" ht="50.25" customHeight="1" outlineLevel="1" x14ac:dyDescent="0.2">
      <c r="A66" s="75"/>
      <c r="B66" s="72"/>
      <c r="C66" s="32" t="s">
        <v>63</v>
      </c>
      <c r="D66" s="11" t="s">
        <v>29</v>
      </c>
      <c r="E66" s="11" t="s">
        <v>7</v>
      </c>
      <c r="F66" s="11" t="s">
        <v>35</v>
      </c>
      <c r="G66" s="11" t="s">
        <v>4</v>
      </c>
      <c r="H66" s="58">
        <v>140</v>
      </c>
      <c r="I66" s="47">
        <v>0</v>
      </c>
    </row>
    <row r="67" spans="1:9" ht="24" customHeight="1" outlineLevel="1" thickBot="1" x14ac:dyDescent="0.25">
      <c r="A67" s="76"/>
      <c r="B67" s="73"/>
      <c r="C67" s="19" t="s">
        <v>47</v>
      </c>
      <c r="D67" s="13" t="s">
        <v>36</v>
      </c>
      <c r="E67" s="13" t="s">
        <v>0</v>
      </c>
      <c r="F67" s="13" t="s">
        <v>35</v>
      </c>
      <c r="G67" s="13" t="s">
        <v>2</v>
      </c>
      <c r="H67" s="64">
        <v>15</v>
      </c>
      <c r="I67" s="53">
        <v>15</v>
      </c>
    </row>
    <row r="68" spans="1:9" ht="24.75" customHeight="1" x14ac:dyDescent="0.2">
      <c r="A68" s="74">
        <v>16</v>
      </c>
      <c r="B68" s="71" t="s">
        <v>93</v>
      </c>
      <c r="C68" s="17" t="s">
        <v>46</v>
      </c>
      <c r="D68" s="77"/>
      <c r="E68" s="77"/>
      <c r="F68" s="77"/>
      <c r="G68" s="77"/>
      <c r="H68" s="56">
        <f>H69+H70+H71+H72</f>
        <v>53909</v>
      </c>
      <c r="I68" s="46">
        <f>I69+I70+I71+I72</f>
        <v>9309</v>
      </c>
    </row>
    <row r="69" spans="1:9" ht="25.5" customHeight="1" outlineLevel="1" x14ac:dyDescent="0.2">
      <c r="A69" s="75"/>
      <c r="B69" s="72"/>
      <c r="C69" s="12" t="s">
        <v>53</v>
      </c>
      <c r="D69" s="11" t="s">
        <v>32</v>
      </c>
      <c r="E69" s="11" t="s">
        <v>7</v>
      </c>
      <c r="F69" s="11" t="s">
        <v>37</v>
      </c>
      <c r="G69" s="11" t="s">
        <v>2</v>
      </c>
      <c r="H69" s="58">
        <v>210</v>
      </c>
      <c r="I69" s="47">
        <v>210</v>
      </c>
    </row>
    <row r="70" spans="1:9" ht="32.25" customHeight="1" outlineLevel="1" x14ac:dyDescent="0.2">
      <c r="A70" s="75"/>
      <c r="B70" s="72"/>
      <c r="C70" s="100" t="s">
        <v>52</v>
      </c>
      <c r="D70" s="11" t="s">
        <v>20</v>
      </c>
      <c r="E70" s="11" t="s">
        <v>19</v>
      </c>
      <c r="F70" s="11" t="s">
        <v>37</v>
      </c>
      <c r="G70" s="11" t="s">
        <v>2</v>
      </c>
      <c r="H70" s="58">
        <v>14104.5</v>
      </c>
      <c r="I70" s="47">
        <v>5804.5</v>
      </c>
    </row>
    <row r="71" spans="1:9" ht="32.25" customHeight="1" outlineLevel="1" x14ac:dyDescent="0.2">
      <c r="A71" s="75"/>
      <c r="B71" s="72"/>
      <c r="C71" s="105"/>
      <c r="D71" s="11" t="s">
        <v>21</v>
      </c>
      <c r="E71" s="11" t="s">
        <v>19</v>
      </c>
      <c r="F71" s="11" t="s">
        <v>37</v>
      </c>
      <c r="G71" s="11" t="s">
        <v>2</v>
      </c>
      <c r="H71" s="58">
        <v>36563</v>
      </c>
      <c r="I71" s="47">
        <v>263</v>
      </c>
    </row>
    <row r="72" spans="1:9" ht="32.25" customHeight="1" outlineLevel="1" thickBot="1" x14ac:dyDescent="0.25">
      <c r="A72" s="75"/>
      <c r="B72" s="72"/>
      <c r="C72" s="101"/>
      <c r="D72" s="11" t="s">
        <v>26</v>
      </c>
      <c r="E72" s="11" t="s">
        <v>19</v>
      </c>
      <c r="F72" s="11" t="s">
        <v>37</v>
      </c>
      <c r="G72" s="11" t="s">
        <v>2</v>
      </c>
      <c r="H72" s="58">
        <v>3031.5</v>
      </c>
      <c r="I72" s="47">
        <v>3031.5</v>
      </c>
    </row>
    <row r="73" spans="1:9" ht="29.25" customHeight="1" outlineLevel="1" x14ac:dyDescent="0.2">
      <c r="A73" s="111">
        <v>17</v>
      </c>
      <c r="B73" s="107" t="s">
        <v>94</v>
      </c>
      <c r="C73" s="17" t="s">
        <v>46</v>
      </c>
      <c r="D73" s="77"/>
      <c r="E73" s="77"/>
      <c r="F73" s="77"/>
      <c r="G73" s="77"/>
      <c r="H73" s="56">
        <f>H74</f>
        <v>533.20000000000005</v>
      </c>
      <c r="I73" s="46">
        <f>I74</f>
        <v>533.20000000000005</v>
      </c>
    </row>
    <row r="74" spans="1:9" ht="31.5" customHeight="1" outlineLevel="1" thickBot="1" x14ac:dyDescent="0.25">
      <c r="A74" s="97"/>
      <c r="B74" s="110"/>
      <c r="C74" s="20" t="s">
        <v>56</v>
      </c>
      <c r="D74" s="11" t="s">
        <v>57</v>
      </c>
      <c r="E74" s="11" t="s">
        <v>14</v>
      </c>
      <c r="F74" s="11" t="s">
        <v>58</v>
      </c>
      <c r="G74" s="11" t="s">
        <v>2</v>
      </c>
      <c r="H74" s="58">
        <v>533.20000000000005</v>
      </c>
      <c r="I74" s="47">
        <v>533.20000000000005</v>
      </c>
    </row>
    <row r="75" spans="1:9" ht="28.5" customHeight="1" outlineLevel="1" x14ac:dyDescent="0.2">
      <c r="A75" s="116">
        <v>18</v>
      </c>
      <c r="B75" s="107" t="s">
        <v>95</v>
      </c>
      <c r="C75" s="17" t="s">
        <v>46</v>
      </c>
      <c r="D75" s="22"/>
      <c r="E75" s="23"/>
      <c r="F75" s="23"/>
      <c r="G75" s="24"/>
      <c r="H75" s="56">
        <f>H76</f>
        <v>1630</v>
      </c>
      <c r="I75" s="46">
        <f>I76</f>
        <v>1615</v>
      </c>
    </row>
    <row r="76" spans="1:9" ht="50.25" customHeight="1" outlineLevel="1" x14ac:dyDescent="0.2">
      <c r="A76" s="117"/>
      <c r="B76" s="108"/>
      <c r="C76" s="21" t="s">
        <v>63</v>
      </c>
      <c r="D76" s="26" t="s">
        <v>8</v>
      </c>
      <c r="E76" s="26" t="s">
        <v>7</v>
      </c>
      <c r="F76" s="26" t="s">
        <v>62</v>
      </c>
      <c r="G76" s="25"/>
      <c r="H76" s="65">
        <f>H77+H78+H79+H80+H81+H82</f>
        <v>1630</v>
      </c>
      <c r="I76" s="44">
        <f>I77+I78+I79+I80+I81+I82</f>
        <v>1615</v>
      </c>
    </row>
    <row r="77" spans="1:9" ht="30.75" customHeight="1" outlineLevel="1" x14ac:dyDescent="0.2">
      <c r="A77" s="117"/>
      <c r="B77" s="119" t="s">
        <v>59</v>
      </c>
      <c r="C77" s="98" t="s">
        <v>63</v>
      </c>
      <c r="D77" s="32" t="s">
        <v>8</v>
      </c>
      <c r="E77" s="32" t="s">
        <v>7</v>
      </c>
      <c r="F77" s="32" t="s">
        <v>61</v>
      </c>
      <c r="G77" s="32" t="s">
        <v>9</v>
      </c>
      <c r="H77" s="66">
        <v>80</v>
      </c>
      <c r="I77" s="54">
        <v>80</v>
      </c>
    </row>
    <row r="78" spans="1:9" ht="32.25" customHeight="1" outlineLevel="1" x14ac:dyDescent="0.2">
      <c r="A78" s="117"/>
      <c r="B78" s="120"/>
      <c r="C78" s="99"/>
      <c r="D78" s="32" t="s">
        <v>8</v>
      </c>
      <c r="E78" s="32" t="s">
        <v>7</v>
      </c>
      <c r="F78" s="32" t="s">
        <v>61</v>
      </c>
      <c r="G78" s="11" t="s">
        <v>2</v>
      </c>
      <c r="H78" s="58">
        <v>780</v>
      </c>
      <c r="I78" s="47">
        <v>780</v>
      </c>
    </row>
    <row r="79" spans="1:9" ht="32.25" customHeight="1" outlineLevel="1" x14ac:dyDescent="0.2">
      <c r="A79" s="117"/>
      <c r="B79" s="119" t="s">
        <v>60</v>
      </c>
      <c r="C79" s="98" t="s">
        <v>63</v>
      </c>
      <c r="D79" s="32" t="s">
        <v>8</v>
      </c>
      <c r="E79" s="32" t="s">
        <v>7</v>
      </c>
      <c r="F79" s="32" t="s">
        <v>65</v>
      </c>
      <c r="G79" s="11" t="s">
        <v>9</v>
      </c>
      <c r="H79" s="58">
        <v>115</v>
      </c>
      <c r="I79" s="47">
        <v>115</v>
      </c>
    </row>
    <row r="80" spans="1:9" ht="32.25" customHeight="1" outlineLevel="1" x14ac:dyDescent="0.2">
      <c r="A80" s="117"/>
      <c r="B80" s="120"/>
      <c r="C80" s="99"/>
      <c r="D80" s="32" t="s">
        <v>8</v>
      </c>
      <c r="E80" s="32" t="s">
        <v>7</v>
      </c>
      <c r="F80" s="32" t="s">
        <v>65</v>
      </c>
      <c r="G80" s="11" t="s">
        <v>2</v>
      </c>
      <c r="H80" s="58">
        <v>425</v>
      </c>
      <c r="I80" s="47">
        <v>425</v>
      </c>
    </row>
    <row r="81" spans="1:9" ht="32.25" customHeight="1" outlineLevel="1" x14ac:dyDescent="0.2">
      <c r="A81" s="117"/>
      <c r="B81" s="119" t="s">
        <v>104</v>
      </c>
      <c r="C81" s="98" t="s">
        <v>63</v>
      </c>
      <c r="D81" s="32" t="s">
        <v>8</v>
      </c>
      <c r="E81" s="32" t="s">
        <v>7</v>
      </c>
      <c r="F81" s="32" t="s">
        <v>66</v>
      </c>
      <c r="G81" s="31" t="s">
        <v>9</v>
      </c>
      <c r="H81" s="57">
        <v>25</v>
      </c>
      <c r="I81" s="45">
        <v>25</v>
      </c>
    </row>
    <row r="82" spans="1:9" ht="32.25" customHeight="1" outlineLevel="1" thickBot="1" x14ac:dyDescent="0.25">
      <c r="A82" s="118"/>
      <c r="B82" s="121"/>
      <c r="C82" s="106"/>
      <c r="D82" s="33" t="s">
        <v>8</v>
      </c>
      <c r="E82" s="33" t="s">
        <v>7</v>
      </c>
      <c r="F82" s="33" t="s">
        <v>66</v>
      </c>
      <c r="G82" s="13" t="s">
        <v>2</v>
      </c>
      <c r="H82" s="64">
        <v>205</v>
      </c>
      <c r="I82" s="53">
        <v>190</v>
      </c>
    </row>
    <row r="83" spans="1:9" ht="16.5" thickBot="1" x14ac:dyDescent="0.3">
      <c r="A83" s="114" t="s">
        <v>54</v>
      </c>
      <c r="B83" s="115"/>
      <c r="C83" s="27"/>
      <c r="D83" s="28"/>
      <c r="E83" s="28"/>
      <c r="F83" s="28"/>
      <c r="G83" s="28"/>
      <c r="H83" s="67">
        <f>H14+H16+H19+H22+H26+H29+H31+H35+H39+H45+H48+H52+H55+H61+H65+H68+H73+H75</f>
        <v>118042.40000000001</v>
      </c>
      <c r="I83" s="55">
        <f>I14+I16+I19+I22+I26+I29+I31+I35+I39+I45+I48+I52+I55+I61+I65+I68+I73+I75</f>
        <v>63298.1</v>
      </c>
    </row>
  </sheetData>
  <mergeCells count="87">
    <mergeCell ref="F12:F13"/>
    <mergeCell ref="G12:G13"/>
    <mergeCell ref="H12:I12"/>
    <mergeCell ref="A10:I10"/>
    <mergeCell ref="A12:A13"/>
    <mergeCell ref="B12:B13"/>
    <mergeCell ref="C12:C13"/>
    <mergeCell ref="D12:D13"/>
    <mergeCell ref="E12:E13"/>
    <mergeCell ref="A83:B83"/>
    <mergeCell ref="B68:B72"/>
    <mergeCell ref="A68:A72"/>
    <mergeCell ref="A65:A67"/>
    <mergeCell ref="B61:B64"/>
    <mergeCell ref="A75:A82"/>
    <mergeCell ref="B77:B78"/>
    <mergeCell ref="B79:B80"/>
    <mergeCell ref="B81:B82"/>
    <mergeCell ref="B39:B44"/>
    <mergeCell ref="A39:A44"/>
    <mergeCell ref="B26:B27"/>
    <mergeCell ref="A26:A28"/>
    <mergeCell ref="A29:A30"/>
    <mergeCell ref="D55:G55"/>
    <mergeCell ref="B52:B54"/>
    <mergeCell ref="C53:C54"/>
    <mergeCell ref="A55:A60"/>
    <mergeCell ref="A61:A64"/>
    <mergeCell ref="D68:G68"/>
    <mergeCell ref="D73:G73"/>
    <mergeCell ref="A73:A74"/>
    <mergeCell ref="B73:B74"/>
    <mergeCell ref="D61:G61"/>
    <mergeCell ref="B65:B67"/>
    <mergeCell ref="D65:G65"/>
    <mergeCell ref="C77:C78"/>
    <mergeCell ref="C79:C80"/>
    <mergeCell ref="C81:C82"/>
    <mergeCell ref="B75:B76"/>
    <mergeCell ref="C70:C72"/>
    <mergeCell ref="C56:C57"/>
    <mergeCell ref="C59:C60"/>
    <mergeCell ref="C62:C63"/>
    <mergeCell ref="D39:G39"/>
    <mergeCell ref="A31:A34"/>
    <mergeCell ref="D31:G31"/>
    <mergeCell ref="D35:G35"/>
    <mergeCell ref="A35:A38"/>
    <mergeCell ref="C40:C44"/>
    <mergeCell ref="C32:C33"/>
    <mergeCell ref="C36:C37"/>
    <mergeCell ref="C46:C47"/>
    <mergeCell ref="C50:C51"/>
    <mergeCell ref="A52:A54"/>
    <mergeCell ref="D52:G52"/>
    <mergeCell ref="B55:B60"/>
    <mergeCell ref="D29:G29"/>
    <mergeCell ref="B14:B15"/>
    <mergeCell ref="B22:B24"/>
    <mergeCell ref="A22:A25"/>
    <mergeCell ref="D22:G22"/>
    <mergeCell ref="C23:C24"/>
    <mergeCell ref="A14:A15"/>
    <mergeCell ref="D14:G14"/>
    <mergeCell ref="D19:G19"/>
    <mergeCell ref="A16:A18"/>
    <mergeCell ref="D26:G26"/>
    <mergeCell ref="B29:B30"/>
    <mergeCell ref="A19:A21"/>
    <mergeCell ref="B19:B21"/>
    <mergeCell ref="B16:B18"/>
    <mergeCell ref="F1:I1"/>
    <mergeCell ref="B45:B47"/>
    <mergeCell ref="A45:A47"/>
    <mergeCell ref="D45:G45"/>
    <mergeCell ref="D48:G48"/>
    <mergeCell ref="B48:B49"/>
    <mergeCell ref="A48:A51"/>
    <mergeCell ref="A9:I9"/>
    <mergeCell ref="C2:I2"/>
    <mergeCell ref="C3:I3"/>
    <mergeCell ref="C4:I4"/>
    <mergeCell ref="C5:I5"/>
    <mergeCell ref="D16:G16"/>
    <mergeCell ref="C17:C18"/>
    <mergeCell ref="B31:B33"/>
    <mergeCell ref="B35:B37"/>
  </mergeCells>
  <pageMargins left="0.74803149606299213" right="0" top="0.19685039370078741" bottom="0.19685039370078741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2019-11-12T06:58:18Z</cp:lastPrinted>
  <dcterms:created xsi:type="dcterms:W3CDTF">2016-11-23T09:27:58Z</dcterms:created>
  <dcterms:modified xsi:type="dcterms:W3CDTF">2019-11-18T07:34:56Z</dcterms:modified>
</cp:coreProperties>
</file>